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5 Enmiendas y Comunicados\Enmienda 2\Sección 3\"/>
    </mc:Choice>
  </mc:AlternateContent>
  <xr:revisionPtr revIDLastSave="0" documentId="8_{69554E0E-F9E4-419A-9EDD-FCB24EEBB6C7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 DSI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DSI'!$B$2:$G$58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43" l="1"/>
  <c r="J21" i="43" l="1"/>
  <c r="H38" i="43"/>
  <c r="J38" i="43"/>
  <c r="J16" i="43"/>
  <c r="H16" i="43"/>
  <c r="H12" i="43"/>
  <c r="H21" i="43" l="1"/>
  <c r="J52" i="43"/>
  <c r="H52" i="43" l="1"/>
  <c r="J40" i="43" l="1"/>
  <c r="H29" i="43"/>
  <c r="J29" i="43"/>
  <c r="H40" i="43"/>
  <c r="J4" i="43" l="1"/>
  <c r="J55" i="43" s="1"/>
  <c r="H4" i="43" l="1"/>
  <c r="H55" i="43" s="1"/>
</calcChain>
</file>

<file path=xl/sharedStrings.xml><?xml version="1.0" encoding="utf-8"?>
<sst xmlns="http://schemas.openxmlformats.org/spreadsheetml/2006/main" count="111" uniqueCount="111">
  <si>
    <t>RUBRO</t>
  </si>
  <si>
    <t>UNIDAD</t>
  </si>
  <si>
    <t>CANTIDAD</t>
  </si>
  <si>
    <t>DESCRIPCION</t>
  </si>
  <si>
    <t>INSTALACION SANITARIA</t>
  </si>
  <si>
    <t>1.1</t>
  </si>
  <si>
    <t>1.2</t>
  </si>
  <si>
    <t>VARIOS</t>
  </si>
  <si>
    <t>1.2.1</t>
  </si>
  <si>
    <t>1.2.2</t>
  </si>
  <si>
    <t>Andamios</t>
  </si>
  <si>
    <t>PREPARACION DEL TERRENO</t>
  </si>
  <si>
    <t>CONSTRUCCIONES PROVISORIAS</t>
  </si>
  <si>
    <t>PRECIO UNITARIO ($)</t>
  </si>
  <si>
    <t>1.00</t>
  </si>
  <si>
    <t>3.00</t>
  </si>
  <si>
    <t xml:space="preserve">Vallado  </t>
  </si>
  <si>
    <t>IMPLANTACION EN OBRA</t>
  </si>
  <si>
    <t xml:space="preserve">Limpieza y acondicionamiento del terreno </t>
  </si>
  <si>
    <t>PRECIO TOTAL RUBRO ($)</t>
  </si>
  <si>
    <t>4.00</t>
  </si>
  <si>
    <t>5.00</t>
  </si>
  <si>
    <t>5.1</t>
  </si>
  <si>
    <t>5.2</t>
  </si>
  <si>
    <t>5.3</t>
  </si>
  <si>
    <t>PRECIO TOTAL SUBRUBRO ($)</t>
  </si>
  <si>
    <t>Técnico Prevencionista</t>
  </si>
  <si>
    <t xml:space="preserve">Fletes de implantación </t>
  </si>
  <si>
    <t>Limpieza diaria y final de obra</t>
  </si>
  <si>
    <t>2.00</t>
  </si>
  <si>
    <t>MOVIMIENTO DE TIERRA</t>
  </si>
  <si>
    <t>2.1</t>
  </si>
  <si>
    <t>1.1.1</t>
  </si>
  <si>
    <t>1.1.2</t>
  </si>
  <si>
    <t>Excavacion para instalacion sanitaria</t>
  </si>
  <si>
    <t>2.2</t>
  </si>
  <si>
    <t>2.3</t>
  </si>
  <si>
    <t>3.1</t>
  </si>
  <si>
    <t>CERRAMIENTOS VERTICALES</t>
  </si>
  <si>
    <t xml:space="preserve">Revoque hidrófugo en muros exteriores, incluyendo aletas y pretiles. </t>
  </si>
  <si>
    <t>Muros</t>
  </si>
  <si>
    <t>4.1</t>
  </si>
  <si>
    <t>4.2</t>
  </si>
  <si>
    <t>Colocación de nuevas cubiertas de techos a instalar</t>
  </si>
  <si>
    <t>DEMOLICIONES Y RETIROS</t>
  </si>
  <si>
    <t>3.2</t>
  </si>
  <si>
    <t>3.3</t>
  </si>
  <si>
    <t>3.4</t>
  </si>
  <si>
    <t>CERRAMIENTOS HORIZONTALES</t>
  </si>
  <si>
    <t>Paneles Aislantes Autoportantes – Poliuretano Rígido (PIR)</t>
  </si>
  <si>
    <t>5.2.1</t>
  </si>
  <si>
    <t>Sustitución Chapa Metálica en sectores indicados</t>
  </si>
  <si>
    <t>5.2.2</t>
  </si>
  <si>
    <t>5.2.3</t>
  </si>
  <si>
    <t>Accesorios</t>
  </si>
  <si>
    <t>Readecuación de cubierta de chapa en el sector del salón</t>
  </si>
  <si>
    <t xml:space="preserve">Retiro de instalaciones electricas </t>
  </si>
  <si>
    <t>Estructura metalica</t>
  </si>
  <si>
    <t>Muros en sector de SSHH</t>
  </si>
  <si>
    <t>5.3.1</t>
  </si>
  <si>
    <t>Cubierta de chapa galvanizada econopanel calibre 24</t>
  </si>
  <si>
    <t>5.3.4</t>
  </si>
  <si>
    <t>6.00</t>
  </si>
  <si>
    <t>INSTALACION ELECTRICA</t>
  </si>
  <si>
    <t xml:space="preserve">Re-instalación de Eléctrica existente </t>
  </si>
  <si>
    <t>6.1</t>
  </si>
  <si>
    <t>7.00</t>
  </si>
  <si>
    <t>7.1</t>
  </si>
  <si>
    <t>8.00</t>
  </si>
  <si>
    <t>Complemento de muros de albañileria previo a cubiertas</t>
  </si>
  <si>
    <t>Acondicionamiento de muros de habitación E1_06</t>
  </si>
  <si>
    <t>4.3</t>
  </si>
  <si>
    <t>4.3.1</t>
  </si>
  <si>
    <t>Obrador</t>
  </si>
  <si>
    <t>1.2.3</t>
  </si>
  <si>
    <t>Rebaje del terreno para pluviales hacia cuneta</t>
  </si>
  <si>
    <t>Relleno de cámara séptica (vaciado con barometrica)</t>
  </si>
  <si>
    <t>Retiro de cielorrasos (incluye estructura, etc)</t>
  </si>
  <si>
    <t>4.1.1</t>
  </si>
  <si>
    <t>4.1.2</t>
  </si>
  <si>
    <t>4.3.2</t>
  </si>
  <si>
    <t>Impermeabilizacion de humedad de cimentación</t>
  </si>
  <si>
    <t>Impermeabilizacion de paredes exteriores-interiores</t>
  </si>
  <si>
    <t>Accesorios como babetas, Cierres y Sellados de cubierta Isoroof</t>
  </si>
  <si>
    <t>8.1</t>
  </si>
  <si>
    <t>8.2</t>
  </si>
  <si>
    <t xml:space="preserve">Aparatos sanitarios, griferías y accesorios </t>
  </si>
  <si>
    <t>lavatorios pedestal</t>
  </si>
  <si>
    <t>grifos monocomando para lavatorios</t>
  </si>
  <si>
    <t>RED DE ABASTECIMIENTO</t>
  </si>
  <si>
    <t>RED DE DESAGÜES PRIMARIO Y SECUNDARIO</t>
  </si>
  <si>
    <t xml:space="preserve">Cañería de desagüe primaria PVC 110 y secundario PVC 65 y 40 </t>
  </si>
  <si>
    <t>Cañeria de ventilación</t>
  </si>
  <si>
    <t>Camaras de inspección</t>
  </si>
  <si>
    <t>IG de 10Lts</t>
  </si>
  <si>
    <t>CST</t>
  </si>
  <si>
    <t>Camara séptica y drenaje al terreno</t>
  </si>
  <si>
    <t>Retiro de cubierta de techos (incluye chapas, correas, vigas, etc)</t>
  </si>
  <si>
    <t>Retiro de instalaciones sanitarias existentes y picado para nuevas instalaciones</t>
  </si>
  <si>
    <t>7.2</t>
  </si>
  <si>
    <t>7.2.1</t>
  </si>
  <si>
    <t>7.2.2</t>
  </si>
  <si>
    <t>7.2.3</t>
  </si>
  <si>
    <t>7.2.4</t>
  </si>
  <si>
    <t>7.2.5</t>
  </si>
  <si>
    <t>7.3</t>
  </si>
  <si>
    <t>7.3.1</t>
  </si>
  <si>
    <t>7.3.2</t>
  </si>
  <si>
    <t>MONTO IMPONIBLE SUBRUBRO ($)</t>
  </si>
  <si>
    <t>MONTO IMPONIBLE RUBRO ($)</t>
  </si>
  <si>
    <r>
      <rPr>
        <b/>
        <sz val="18"/>
        <color theme="0"/>
        <rFont val="Arial"/>
        <family val="2"/>
      </rPr>
      <t xml:space="preserve">ESCUELA Nº: 107. 
UBICACIÓN: A 85 km de la Capital Departamental.
PADRON: Rural 8883.
LOCALIDAD: Los Furtado, TACUAREMBÓ 
Objeto de las obras: 
</t>
    </r>
    <r>
      <rPr>
        <b/>
        <sz val="18"/>
        <color rgb="FFFF0000"/>
        <rFont val="Arial"/>
        <family val="2"/>
      </rPr>
      <t>Sustitución de cubiertas, Acondicionamiento de desagües, Reparación de humedades en habitación E1_06,
Adecuación de pluviales en el sector indicado, Acondicionamiento sector SSHH niños.</t>
    </r>
    <r>
      <rPr>
        <b/>
        <sz val="14"/>
        <rFont val="Arial"/>
        <family val="2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</si>
</sst>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8"/>
      <color rgb="FFFF0000"/>
      <name val="Arial"/>
      <family val="2"/>
    </font>
    <font>
      <sz val="12"/>
      <color rgb="FF000000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7874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</cellStyleXfs>
  <cellXfs count="9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4" applyFont="1"/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0" fillId="51" borderId="25" xfId="47865" applyFont="1" applyFill="1" applyBorder="1" applyAlignment="1">
      <alignment horizontal="center" vertical="center" wrapText="1"/>
    </xf>
    <xf numFmtId="0" fontId="110" fillId="51" borderId="25" xfId="47864" applyFont="1" applyFill="1" applyBorder="1" applyAlignment="1">
      <alignment horizontal="center" vertical="center" wrapText="1"/>
    </xf>
    <xf numFmtId="4" fontId="107" fillId="52" borderId="26" xfId="0" applyNumberFormat="1" applyFont="1" applyFill="1" applyBorder="1" applyAlignment="1">
      <alignment horizontal="center"/>
    </xf>
    <xf numFmtId="4" fontId="107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4" fillId="52" borderId="27" xfId="47864" applyFont="1" applyFill="1" applyBorder="1"/>
    <xf numFmtId="0" fontId="23" fillId="0" borderId="37" xfId="17901" applyFont="1" applyBorder="1" applyAlignment="1">
      <alignment horizontal="center"/>
    </xf>
    <xf numFmtId="0" fontId="107" fillId="53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107" fillId="54" borderId="26" xfId="0" applyNumberFormat="1" applyFont="1" applyFill="1" applyBorder="1" applyAlignment="1">
      <alignment horizontal="center"/>
    </xf>
    <xf numFmtId="4" fontId="107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4" fillId="54" borderId="27" xfId="47864" applyFont="1" applyFill="1" applyBorder="1"/>
    <xf numFmtId="0" fontId="107" fillId="55" borderId="35" xfId="1790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2" fontId="103" fillId="52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7" fontId="104" fillId="0" borderId="43" xfId="47864" applyNumberFormat="1" applyFont="1" applyBorder="1" applyAlignment="1">
      <alignment horizontal="right" indent="1"/>
    </xf>
    <xf numFmtId="4" fontId="106" fillId="0" borderId="43" xfId="47864" applyNumberFormat="1" applyFont="1" applyBorder="1" applyAlignment="1">
      <alignment horizontal="center"/>
    </xf>
    <xf numFmtId="0" fontId="23" fillId="0" borderId="45" xfId="17901" applyFont="1" applyBorder="1"/>
    <xf numFmtId="0" fontId="107" fillId="53" borderId="45" xfId="17901" applyFont="1" applyFill="1" applyBorder="1"/>
    <xf numFmtId="0" fontId="107" fillId="55" borderId="32" xfId="17901" applyFont="1" applyFill="1" applyBorder="1"/>
    <xf numFmtId="0" fontId="23" fillId="0" borderId="43" xfId="47864" applyFont="1" applyBorder="1" applyAlignment="1">
      <alignment horizontal="right" indent="1"/>
    </xf>
    <xf numFmtId="2" fontId="104" fillId="52" borderId="28" xfId="47864" applyNumberFormat="1" applyFont="1" applyFill="1" applyBorder="1" applyAlignment="1">
      <alignment horizontal="right"/>
    </xf>
    <xf numFmtId="2" fontId="104" fillId="54" borderId="28" xfId="47864" applyNumberFormat="1" applyFont="1" applyFill="1" applyBorder="1"/>
    <xf numFmtId="0" fontId="23" fillId="53" borderId="40" xfId="17901" applyFont="1" applyFill="1" applyBorder="1" applyAlignment="1">
      <alignment horizontal="center"/>
    </xf>
    <xf numFmtId="3" fontId="23" fillId="53" borderId="44" xfId="47842" applyNumberFormat="1" applyFont="1" applyFill="1" applyBorder="1" applyAlignment="1">
      <alignment horizontal="center"/>
    </xf>
    <xf numFmtId="207" fontId="104" fillId="53" borderId="31" xfId="47864" applyNumberFormat="1" applyFont="1" applyFill="1" applyBorder="1" applyAlignment="1">
      <alignment horizontal="right" indent="1"/>
    </xf>
    <xf numFmtId="2" fontId="104" fillId="53" borderId="39" xfId="47864" applyNumberFormat="1" applyFont="1" applyFill="1" applyBorder="1"/>
    <xf numFmtId="207" fontId="104" fillId="53" borderId="46" xfId="47864" applyNumberFormat="1" applyFont="1" applyFill="1" applyBorder="1" applyAlignment="1">
      <alignment horizontal="right" indent="1"/>
    </xf>
    <xf numFmtId="0" fontId="23" fillId="55" borderId="47" xfId="17901" applyFont="1" applyFill="1" applyBorder="1" applyAlignment="1">
      <alignment horizontal="center"/>
    </xf>
    <xf numFmtId="3" fontId="23" fillId="55" borderId="33" xfId="47842" applyNumberFormat="1" applyFont="1" applyFill="1" applyBorder="1" applyAlignment="1">
      <alignment horizontal="right"/>
    </xf>
    <xf numFmtId="207" fontId="104" fillId="55" borderId="33" xfId="47864" applyNumberFormat="1" applyFont="1" applyFill="1" applyBorder="1" applyAlignment="1">
      <alignment horizontal="right" indent="1"/>
    </xf>
    <xf numFmtId="207" fontId="104" fillId="55" borderId="38" xfId="47864" applyNumberFormat="1" applyFont="1" applyFill="1" applyBorder="1" applyAlignment="1">
      <alignment horizontal="right" indent="1"/>
    </xf>
    <xf numFmtId="2" fontId="104" fillId="55" borderId="38" xfId="47864" applyNumberFormat="1" applyFont="1" applyFill="1" applyBorder="1" applyAlignment="1">
      <alignment horizontal="right"/>
    </xf>
    <xf numFmtId="0" fontId="23" fillId="0" borderId="48" xfId="17901" applyFont="1" applyBorder="1"/>
    <xf numFmtId="189" fontId="23" fillId="0" borderId="35" xfId="17901" applyNumberFormat="1" applyFont="1" applyBorder="1" applyAlignment="1">
      <alignment horizontal="center"/>
    </xf>
    <xf numFmtId="2" fontId="103" fillId="56" borderId="30" xfId="47864" applyNumberFormat="1" applyFont="1" applyFill="1" applyBorder="1" applyAlignment="1">
      <alignment horizontal="right"/>
    </xf>
    <xf numFmtId="4" fontId="107" fillId="54" borderId="42" xfId="0" applyNumberFormat="1" applyFont="1" applyFill="1" applyBorder="1" applyAlignment="1">
      <alignment horizontal="center"/>
    </xf>
    <xf numFmtId="4" fontId="107" fillId="54" borderId="34" xfId="0" applyNumberFormat="1" applyFont="1" applyFill="1" applyBorder="1" applyAlignment="1">
      <alignment horizontal="left"/>
    </xf>
    <xf numFmtId="4" fontId="23" fillId="54" borderId="34" xfId="0" applyNumberFormat="1" applyFont="1" applyFill="1" applyBorder="1" applyAlignment="1">
      <alignment horizontal="center"/>
    </xf>
    <xf numFmtId="4" fontId="23" fillId="54" borderId="34" xfId="0" applyNumberFormat="1" applyFont="1" applyFill="1" applyBorder="1" applyAlignment="1">
      <alignment horizontal="right"/>
    </xf>
    <xf numFmtId="0" fontId="104" fillId="54" borderId="34" xfId="47864" applyFont="1" applyFill="1" applyBorder="1"/>
    <xf numFmtId="2" fontId="104" fillId="54" borderId="41" xfId="47864" applyNumberFormat="1" applyFont="1" applyFill="1" applyBorder="1"/>
    <xf numFmtId="2" fontId="107" fillId="55" borderId="15" xfId="17901" applyNumberFormat="1" applyFont="1" applyFill="1" applyBorder="1" applyAlignment="1">
      <alignment horizontal="center"/>
    </xf>
    <xf numFmtId="0" fontId="107" fillId="55" borderId="15" xfId="17901" applyFont="1" applyFill="1" applyBorder="1"/>
    <xf numFmtId="0" fontId="23" fillId="55" borderId="15" xfId="17901" applyFont="1" applyFill="1" applyBorder="1" applyAlignment="1">
      <alignment horizontal="center"/>
    </xf>
    <xf numFmtId="3" fontId="23" fillId="55" borderId="15" xfId="47842" applyNumberFormat="1" applyFont="1" applyFill="1" applyBorder="1" applyAlignment="1">
      <alignment horizontal="right"/>
    </xf>
    <xf numFmtId="207" fontId="104" fillId="55" borderId="15" xfId="47864" applyNumberFormat="1" applyFont="1" applyFill="1" applyBorder="1" applyAlignment="1">
      <alignment horizontal="right" indent="1"/>
    </xf>
    <xf numFmtId="4" fontId="23" fillId="0" borderId="15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left"/>
    </xf>
    <xf numFmtId="0" fontId="105" fillId="0" borderId="15" xfId="47864" applyFont="1" applyBorder="1"/>
    <xf numFmtId="170" fontId="112" fillId="0" borderId="15" xfId="0" applyFont="1" applyBorder="1"/>
    <xf numFmtId="0" fontId="23" fillId="0" borderId="15" xfId="47870" applyFont="1" applyBorder="1"/>
    <xf numFmtId="207" fontId="104" fillId="0" borderId="15" xfId="47864" applyNumberFormat="1" applyFont="1" applyBorder="1" applyAlignment="1">
      <alignment horizontal="right" indent="1"/>
    </xf>
    <xf numFmtId="0" fontId="23" fillId="0" borderId="15" xfId="17901" applyFont="1" applyBorder="1" applyAlignment="1">
      <alignment horizontal="center"/>
    </xf>
    <xf numFmtId="0" fontId="23" fillId="0" borderId="15" xfId="17901" applyFont="1" applyBorder="1"/>
    <xf numFmtId="4" fontId="23" fillId="55" borderId="15" xfId="47842" applyNumberFormat="1" applyFont="1" applyFill="1" applyBorder="1" applyAlignment="1">
      <alignment horizontal="center"/>
    </xf>
    <xf numFmtId="3" fontId="107" fillId="52" borderId="49" xfId="0" applyNumberFormat="1" applyFont="1" applyFill="1" applyBorder="1" applyAlignment="1">
      <alignment horizontal="center"/>
    </xf>
    <xf numFmtId="4" fontId="107" fillId="52" borderId="0" xfId="0" applyNumberFormat="1" applyFont="1" applyFill="1" applyAlignment="1">
      <alignment horizontal="left"/>
    </xf>
    <xf numFmtId="4" fontId="23" fillId="52" borderId="0" xfId="0" applyNumberFormat="1" applyFont="1" applyFill="1"/>
    <xf numFmtId="4" fontId="23" fillId="52" borderId="0" xfId="0" applyNumberFormat="1" applyFont="1" applyFill="1" applyAlignment="1">
      <alignment horizontal="right"/>
    </xf>
    <xf numFmtId="0" fontId="104" fillId="52" borderId="0" xfId="47864" applyFont="1" applyFill="1"/>
    <xf numFmtId="4" fontId="103" fillId="52" borderId="0" xfId="47864" applyNumberFormat="1" applyFont="1" applyFill="1" applyAlignment="1">
      <alignment horizontal="center"/>
    </xf>
    <xf numFmtId="4" fontId="104" fillId="52" borderId="50" xfId="47864" applyNumberFormat="1" applyFont="1" applyFill="1" applyBorder="1"/>
    <xf numFmtId="0" fontId="107" fillId="53" borderId="15" xfId="17901" applyFont="1" applyFill="1" applyBorder="1" applyAlignment="1">
      <alignment horizontal="center"/>
    </xf>
    <xf numFmtId="0" fontId="107" fillId="53" borderId="15" xfId="17901" applyFont="1" applyFill="1" applyBorder="1"/>
    <xf numFmtId="0" fontId="23" fillId="53" borderId="15" xfId="17901" applyFont="1" applyFill="1" applyBorder="1" applyAlignment="1">
      <alignment horizontal="center"/>
    </xf>
    <xf numFmtId="3" fontId="23" fillId="53" borderId="15" xfId="47842" applyNumberFormat="1" applyFont="1" applyFill="1" applyBorder="1" applyAlignment="1">
      <alignment horizontal="center"/>
    </xf>
    <xf numFmtId="207" fontId="104" fillId="53" borderId="15" xfId="47864" applyNumberFormat="1" applyFont="1" applyFill="1" applyBorder="1" applyAlignment="1">
      <alignment horizontal="right" indent="1"/>
    </xf>
    <xf numFmtId="3" fontId="107" fillId="52" borderId="42" xfId="0" applyNumberFormat="1" applyFont="1" applyFill="1" applyBorder="1" applyAlignment="1">
      <alignment horizontal="center"/>
    </xf>
    <xf numFmtId="4" fontId="107" fillId="52" borderId="34" xfId="0" applyNumberFormat="1" applyFont="1" applyFill="1" applyBorder="1" applyAlignment="1">
      <alignment horizontal="left"/>
    </xf>
    <xf numFmtId="4" fontId="23" fillId="52" borderId="34" xfId="0" applyNumberFormat="1" applyFont="1" applyFill="1" applyBorder="1"/>
    <xf numFmtId="4" fontId="23" fillId="52" borderId="34" xfId="0" applyNumberFormat="1" applyFont="1" applyFill="1" applyBorder="1" applyAlignment="1">
      <alignment horizontal="right"/>
    </xf>
    <xf numFmtId="0" fontId="104" fillId="52" borderId="34" xfId="47864" applyFont="1" applyFill="1" applyBorder="1"/>
    <xf numFmtId="4" fontId="103" fillId="52" borderId="34" xfId="47864" applyNumberFormat="1" applyFont="1" applyFill="1" applyBorder="1" applyAlignment="1">
      <alignment horizontal="center"/>
    </xf>
    <xf numFmtId="4" fontId="104" fillId="52" borderId="41" xfId="47864" applyNumberFormat="1" applyFont="1" applyFill="1" applyBorder="1"/>
    <xf numFmtId="2" fontId="104" fillId="53" borderId="15" xfId="47864" applyNumberFormat="1" applyFont="1" applyFill="1" applyBorder="1"/>
    <xf numFmtId="4" fontId="23" fillId="55" borderId="15" xfId="0" applyNumberFormat="1" applyFont="1" applyFill="1" applyBorder="1" applyAlignment="1">
      <alignment horizontal="center"/>
    </xf>
    <xf numFmtId="170" fontId="108" fillId="51" borderId="26" xfId="0" applyFont="1" applyFill="1" applyBorder="1" applyAlignment="1">
      <alignment horizontal="center" vertical="center" wrapText="1"/>
    </xf>
    <xf numFmtId="170" fontId="108" fillId="51" borderId="27" xfId="0" applyFont="1" applyFill="1" applyBorder="1" applyAlignment="1">
      <alignment horizontal="center" vertical="center" wrapText="1"/>
    </xf>
    <xf numFmtId="170" fontId="108" fillId="51" borderId="28" xfId="0" applyFont="1" applyFill="1" applyBorder="1" applyAlignment="1">
      <alignment horizontal="center" vertical="center" wrapText="1"/>
    </xf>
  </cellXfs>
  <cellStyles count="47874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09 2" xfId="47873" xr:uid="{1180DF3C-F35E-4B86-98ED-ABEAEBFCBB8B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82 2 2" xfId="47872" xr:uid="{4BB9BE4F-DB97-4498-8E1F-625C04DA3C53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zoomScale="85" zoomScaleNormal="85" workbookViewId="0">
      <selection activeCell="C48" sqref="C4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8.7109375" style="2" bestFit="1" customWidth="1"/>
    <col min="4" max="4" width="12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7109375" style="2" customWidth="1"/>
    <col min="10" max="10" width="16" style="2" customWidth="1"/>
    <col min="11" max="16384" width="11.42578125" style="2"/>
  </cols>
  <sheetData>
    <row r="1" spans="1:10" ht="20.25" customHeight="1" thickBot="1">
      <c r="A1" s="5"/>
      <c r="B1" s="6"/>
      <c r="C1" s="5"/>
      <c r="D1" s="6"/>
      <c r="E1" s="7"/>
      <c r="F1" s="5"/>
      <c r="G1" s="5"/>
      <c r="H1" s="5"/>
    </row>
    <row r="2" spans="1:10" ht="172.5" customHeight="1" thickBot="1">
      <c r="B2" s="94" t="s">
        <v>110</v>
      </c>
      <c r="C2" s="95"/>
      <c r="D2" s="95"/>
      <c r="E2" s="95"/>
      <c r="F2" s="95"/>
      <c r="G2" s="95"/>
      <c r="H2" s="95"/>
      <c r="I2" s="95"/>
      <c r="J2" s="96"/>
    </row>
    <row r="3" spans="1:10" ht="51" customHeight="1" thickBot="1">
      <c r="B3" s="13" t="s">
        <v>0</v>
      </c>
      <c r="C3" s="13" t="s">
        <v>3</v>
      </c>
      <c r="D3" s="13" t="s">
        <v>1</v>
      </c>
      <c r="E3" s="13" t="s">
        <v>2</v>
      </c>
      <c r="F3" s="14" t="s">
        <v>13</v>
      </c>
      <c r="G3" s="14" t="s">
        <v>25</v>
      </c>
      <c r="H3" s="14" t="s">
        <v>19</v>
      </c>
      <c r="I3" s="14" t="s">
        <v>108</v>
      </c>
      <c r="J3" s="14" t="s">
        <v>109</v>
      </c>
    </row>
    <row r="4" spans="1:10" ht="18" customHeight="1" thickBot="1">
      <c r="B4" s="15" t="s">
        <v>14</v>
      </c>
      <c r="C4" s="16" t="s">
        <v>17</v>
      </c>
      <c r="D4" s="17"/>
      <c r="E4" s="18"/>
      <c r="F4" s="19"/>
      <c r="G4" s="30"/>
      <c r="H4" s="38">
        <f>+G5+G8</f>
        <v>0</v>
      </c>
      <c r="I4" s="30"/>
      <c r="J4" s="38">
        <f>+I5+I8</f>
        <v>0</v>
      </c>
    </row>
    <row r="5" spans="1:10" ht="18" customHeight="1">
      <c r="B5" s="28" t="s">
        <v>5</v>
      </c>
      <c r="C5" s="36" t="s">
        <v>11</v>
      </c>
      <c r="D5" s="45"/>
      <c r="E5" s="46"/>
      <c r="F5" s="47"/>
      <c r="G5" s="49"/>
      <c r="H5" s="48"/>
      <c r="I5" s="49"/>
      <c r="J5" s="48"/>
    </row>
    <row r="6" spans="1:10" ht="18" customHeight="1">
      <c r="B6" s="20" t="s">
        <v>32</v>
      </c>
      <c r="C6" s="34" t="s">
        <v>18</v>
      </c>
      <c r="D6" s="20"/>
      <c r="E6" s="8"/>
      <c r="F6" s="8"/>
      <c r="G6" s="31"/>
      <c r="H6" s="37"/>
      <c r="I6" s="31"/>
      <c r="J6" s="37"/>
    </row>
    <row r="7" spans="1:10" ht="18" customHeight="1">
      <c r="B7" s="20" t="s">
        <v>33</v>
      </c>
      <c r="C7" s="50" t="s">
        <v>27</v>
      </c>
      <c r="D7" s="20"/>
      <c r="E7" s="8"/>
      <c r="F7" s="8"/>
      <c r="G7" s="31"/>
      <c r="H7" s="37"/>
      <c r="I7" s="31"/>
      <c r="J7" s="37"/>
    </row>
    <row r="8" spans="1:10" ht="18" customHeight="1">
      <c r="B8" s="21" t="s">
        <v>6</v>
      </c>
      <c r="C8" s="35" t="s">
        <v>12</v>
      </c>
      <c r="D8" s="40"/>
      <c r="E8" s="41"/>
      <c r="F8" s="42"/>
      <c r="G8" s="43"/>
      <c r="H8" s="44"/>
      <c r="I8" s="43"/>
      <c r="J8" s="44"/>
    </row>
    <row r="9" spans="1:10" ht="18" customHeight="1">
      <c r="B9" s="70" t="s">
        <v>8</v>
      </c>
      <c r="C9" s="71" t="s">
        <v>16</v>
      </c>
      <c r="D9" s="70"/>
      <c r="E9" s="29"/>
      <c r="F9" s="29"/>
      <c r="G9" s="29"/>
      <c r="H9" s="69"/>
      <c r="I9" s="29"/>
      <c r="J9" s="69"/>
    </row>
    <row r="10" spans="1:10" ht="18" customHeight="1">
      <c r="B10" s="70" t="s">
        <v>9</v>
      </c>
      <c r="C10" s="71" t="s">
        <v>10</v>
      </c>
      <c r="D10" s="70"/>
      <c r="E10" s="29"/>
      <c r="F10" s="29"/>
      <c r="G10" s="29"/>
      <c r="H10" s="69"/>
      <c r="I10" s="29"/>
      <c r="J10" s="69"/>
    </row>
    <row r="11" spans="1:10" ht="18" customHeight="1">
      <c r="B11" s="70" t="s">
        <v>74</v>
      </c>
      <c r="C11" s="71" t="s">
        <v>73</v>
      </c>
      <c r="D11" s="70"/>
      <c r="E11" s="29"/>
      <c r="F11" s="29"/>
      <c r="G11" s="29"/>
      <c r="H11" s="69"/>
      <c r="I11" s="29"/>
      <c r="J11" s="69"/>
    </row>
    <row r="12" spans="1:10" ht="18" customHeight="1">
      <c r="B12" s="73" t="s">
        <v>29</v>
      </c>
      <c r="C12" s="74" t="s">
        <v>30</v>
      </c>
      <c r="D12" s="75"/>
      <c r="E12" s="76"/>
      <c r="F12" s="77"/>
      <c r="G12" s="78"/>
      <c r="H12" s="79">
        <f>SUM(G13:G15)</f>
        <v>0</v>
      </c>
      <c r="I12" s="78"/>
      <c r="J12" s="79">
        <f>SUM(I13:I15)</f>
        <v>0</v>
      </c>
    </row>
    <row r="13" spans="1:10" ht="18" customHeight="1">
      <c r="B13" s="80" t="s">
        <v>31</v>
      </c>
      <c r="C13" s="81" t="s">
        <v>34</v>
      </c>
      <c r="D13" s="82"/>
      <c r="E13" s="83"/>
      <c r="F13" s="72"/>
      <c r="G13" s="43"/>
      <c r="H13" s="84"/>
      <c r="I13" s="43"/>
      <c r="J13" s="84"/>
    </row>
    <row r="14" spans="1:10" ht="18" customHeight="1">
      <c r="B14" s="80" t="s">
        <v>35</v>
      </c>
      <c r="C14" s="81" t="s">
        <v>75</v>
      </c>
      <c r="D14" s="82"/>
      <c r="E14" s="83"/>
      <c r="F14" s="72"/>
      <c r="G14" s="43"/>
      <c r="H14" s="84"/>
      <c r="I14" s="43"/>
      <c r="J14" s="84"/>
    </row>
    <row r="15" spans="1:10" ht="18" customHeight="1" thickBot="1">
      <c r="B15" s="80" t="s">
        <v>36</v>
      </c>
      <c r="C15" s="81" t="s">
        <v>76</v>
      </c>
      <c r="D15" s="82"/>
      <c r="E15" s="83"/>
      <c r="F15" s="72"/>
      <c r="G15" s="43"/>
      <c r="H15" s="84"/>
      <c r="I15" s="43"/>
      <c r="J15" s="84"/>
    </row>
    <row r="16" spans="1:10" ht="18" customHeight="1">
      <c r="B16" s="85" t="s">
        <v>15</v>
      </c>
      <c r="C16" s="86" t="s">
        <v>44</v>
      </c>
      <c r="D16" s="87"/>
      <c r="E16" s="88"/>
      <c r="F16" s="89"/>
      <c r="G16" s="90"/>
      <c r="H16" s="91">
        <f>SUM(G17:G20)</f>
        <v>0</v>
      </c>
      <c r="I16" s="90"/>
      <c r="J16" s="91">
        <f>SUM(I17:I20)</f>
        <v>0</v>
      </c>
    </row>
    <row r="17" spans="2:10" ht="18" customHeight="1">
      <c r="B17" s="80" t="s">
        <v>37</v>
      </c>
      <c r="C17" s="81" t="s">
        <v>98</v>
      </c>
      <c r="D17" s="82"/>
      <c r="E17" s="83"/>
      <c r="F17" s="72"/>
      <c r="G17" s="43"/>
      <c r="H17" s="84"/>
      <c r="I17" s="43"/>
      <c r="J17" s="84"/>
    </row>
    <row r="18" spans="2:10" ht="18" customHeight="1">
      <c r="B18" s="80" t="s">
        <v>45</v>
      </c>
      <c r="C18" s="81" t="s">
        <v>97</v>
      </c>
      <c r="D18" s="82"/>
      <c r="E18" s="83"/>
      <c r="F18" s="72"/>
      <c r="G18" s="43"/>
      <c r="H18" s="84"/>
      <c r="I18" s="43"/>
      <c r="J18" s="84"/>
    </row>
    <row r="19" spans="2:10" ht="18" customHeight="1">
      <c r="B19" s="80" t="s">
        <v>46</v>
      </c>
      <c r="C19" s="81" t="s">
        <v>77</v>
      </c>
      <c r="D19" s="82"/>
      <c r="E19" s="83"/>
      <c r="F19" s="72"/>
      <c r="G19" s="43"/>
      <c r="H19" s="84"/>
      <c r="I19" s="43"/>
      <c r="J19" s="84"/>
    </row>
    <row r="20" spans="2:10" ht="18" customHeight="1">
      <c r="B20" s="80" t="s">
        <v>47</v>
      </c>
      <c r="C20" s="81" t="s">
        <v>56</v>
      </c>
      <c r="D20" s="82"/>
      <c r="E20" s="83"/>
      <c r="F20" s="72"/>
      <c r="G20" s="43"/>
      <c r="H20" s="84"/>
      <c r="I20" s="43"/>
      <c r="J20" s="84"/>
    </row>
    <row r="21" spans="2:10" ht="18" customHeight="1">
      <c r="B21" s="73" t="s">
        <v>20</v>
      </c>
      <c r="C21" s="74" t="s">
        <v>38</v>
      </c>
      <c r="D21" s="75"/>
      <c r="E21" s="76"/>
      <c r="F21" s="77"/>
      <c r="G21" s="78"/>
      <c r="H21" s="79">
        <f>G22+G25+G26</f>
        <v>0</v>
      </c>
      <c r="I21" s="78"/>
      <c r="J21" s="79">
        <f>I22+I25+I26</f>
        <v>0</v>
      </c>
    </row>
    <row r="22" spans="2:10" ht="18" customHeight="1">
      <c r="B22" s="80" t="s">
        <v>41</v>
      </c>
      <c r="C22" s="81" t="s">
        <v>40</v>
      </c>
      <c r="D22" s="82"/>
      <c r="E22" s="83"/>
      <c r="F22" s="84"/>
      <c r="G22" s="43"/>
      <c r="H22" s="84"/>
      <c r="I22" s="43"/>
      <c r="J22" s="84"/>
    </row>
    <row r="23" spans="2:10" ht="18" customHeight="1">
      <c r="B23" s="70" t="s">
        <v>78</v>
      </c>
      <c r="C23" s="71" t="s">
        <v>69</v>
      </c>
      <c r="D23" s="70"/>
      <c r="E23" s="29"/>
      <c r="F23" s="29"/>
      <c r="G23" s="29"/>
      <c r="H23" s="69"/>
      <c r="I23" s="29"/>
      <c r="J23" s="69"/>
    </row>
    <row r="24" spans="2:10" ht="18" customHeight="1">
      <c r="B24" s="70" t="s">
        <v>79</v>
      </c>
      <c r="C24" s="71" t="s">
        <v>58</v>
      </c>
      <c r="D24" s="70"/>
      <c r="E24" s="29"/>
      <c r="F24" s="29"/>
      <c r="G24" s="29"/>
      <c r="H24" s="69"/>
      <c r="I24" s="29"/>
      <c r="J24" s="69"/>
    </row>
    <row r="25" spans="2:10" ht="18" customHeight="1">
      <c r="B25" s="80" t="s">
        <v>42</v>
      </c>
      <c r="C25" s="81" t="s">
        <v>39</v>
      </c>
      <c r="D25" s="82"/>
      <c r="E25" s="83"/>
      <c r="F25" s="72"/>
      <c r="G25" s="43"/>
      <c r="H25" s="84"/>
      <c r="I25" s="43"/>
      <c r="J25" s="84"/>
    </row>
    <row r="26" spans="2:10" ht="18" customHeight="1">
      <c r="B26" s="80" t="s">
        <v>71</v>
      </c>
      <c r="C26" s="81" t="s">
        <v>70</v>
      </c>
      <c r="D26" s="82"/>
      <c r="E26" s="83"/>
      <c r="F26" s="84"/>
      <c r="G26" s="43"/>
      <c r="H26" s="84"/>
      <c r="I26" s="43"/>
      <c r="J26" s="84"/>
    </row>
    <row r="27" spans="2:10" ht="18" customHeight="1">
      <c r="B27" s="70" t="s">
        <v>72</v>
      </c>
      <c r="C27" s="71" t="s">
        <v>81</v>
      </c>
      <c r="D27" s="70"/>
      <c r="E27" s="29"/>
      <c r="F27" s="29"/>
      <c r="G27" s="29"/>
      <c r="H27" s="69"/>
      <c r="I27" s="29"/>
      <c r="J27" s="69"/>
    </row>
    <row r="28" spans="2:10" ht="18" customHeight="1">
      <c r="B28" s="70" t="s">
        <v>80</v>
      </c>
      <c r="C28" s="71" t="s">
        <v>82</v>
      </c>
      <c r="D28" s="70"/>
      <c r="E28" s="29"/>
      <c r="F28" s="29"/>
      <c r="G28" s="29"/>
      <c r="H28" s="69"/>
      <c r="I28" s="29"/>
      <c r="J28" s="69"/>
    </row>
    <row r="29" spans="2:10" ht="18" customHeight="1">
      <c r="B29" s="73" t="s">
        <v>21</v>
      </c>
      <c r="C29" s="74" t="s">
        <v>48</v>
      </c>
      <c r="D29" s="75"/>
      <c r="E29" s="76"/>
      <c r="F29" s="77"/>
      <c r="G29" s="78"/>
      <c r="H29" s="79">
        <f>G30+G31+G35</f>
        <v>0</v>
      </c>
      <c r="I29" s="78"/>
      <c r="J29" s="79">
        <f>I30+I31+I35</f>
        <v>0</v>
      </c>
    </row>
    <row r="30" spans="2:10" ht="18" customHeight="1">
      <c r="B30" s="80" t="s">
        <v>22</v>
      </c>
      <c r="C30" s="81" t="s">
        <v>55</v>
      </c>
      <c r="D30" s="82"/>
      <c r="E30" s="83"/>
      <c r="F30" s="92"/>
      <c r="G30" s="43"/>
      <c r="H30" s="84"/>
      <c r="I30" s="43"/>
      <c r="J30" s="84"/>
    </row>
    <row r="31" spans="2:10" ht="18" customHeight="1">
      <c r="B31" s="80" t="s">
        <v>23</v>
      </c>
      <c r="C31" s="81" t="s">
        <v>43</v>
      </c>
      <c r="D31" s="82"/>
      <c r="E31" s="83"/>
      <c r="F31" s="84"/>
      <c r="G31" s="43"/>
      <c r="H31" s="84"/>
      <c r="I31" s="43"/>
      <c r="J31" s="84"/>
    </row>
    <row r="32" spans="2:10" ht="18" customHeight="1">
      <c r="B32" s="70" t="s">
        <v>50</v>
      </c>
      <c r="C32" s="71" t="s">
        <v>49</v>
      </c>
      <c r="D32" s="70"/>
      <c r="E32" s="29"/>
      <c r="F32" s="29"/>
      <c r="G32" s="29"/>
      <c r="H32" s="69"/>
      <c r="I32" s="29"/>
      <c r="J32" s="69"/>
    </row>
    <row r="33" spans="2:10" ht="18" customHeight="1">
      <c r="B33" s="64" t="s">
        <v>52</v>
      </c>
      <c r="C33" s="65" t="s">
        <v>57</v>
      </c>
      <c r="D33" s="64"/>
      <c r="E33" s="29"/>
      <c r="F33" s="29"/>
      <c r="G33" s="29"/>
      <c r="H33" s="66"/>
      <c r="I33" s="29"/>
      <c r="J33" s="66"/>
    </row>
    <row r="34" spans="2:10" ht="18" customHeight="1">
      <c r="B34" s="64" t="s">
        <v>53</v>
      </c>
      <c r="C34" s="65" t="s">
        <v>83</v>
      </c>
      <c r="D34" s="64"/>
      <c r="E34" s="29"/>
      <c r="F34" s="29"/>
      <c r="G34" s="29"/>
      <c r="H34" s="66"/>
      <c r="I34" s="29"/>
      <c r="J34" s="66"/>
    </row>
    <row r="35" spans="2:10" ht="18" customHeight="1">
      <c r="B35" s="80" t="s">
        <v>24</v>
      </c>
      <c r="C35" s="81" t="s">
        <v>51</v>
      </c>
      <c r="D35" s="82"/>
      <c r="E35" s="83"/>
      <c r="F35" s="84"/>
      <c r="G35" s="92"/>
      <c r="H35" s="84"/>
      <c r="I35" s="92"/>
      <c r="J35" s="84"/>
    </row>
    <row r="36" spans="2:10" ht="18" customHeight="1">
      <c r="B36" s="64" t="s">
        <v>59</v>
      </c>
      <c r="C36" s="65" t="s">
        <v>60</v>
      </c>
      <c r="D36" s="64"/>
      <c r="E36" s="29"/>
      <c r="F36" s="29"/>
      <c r="G36" s="29"/>
      <c r="H36" s="66"/>
      <c r="I36" s="29"/>
      <c r="J36" s="66"/>
    </row>
    <row r="37" spans="2:10" ht="18" customHeight="1">
      <c r="B37" s="64" t="s">
        <v>61</v>
      </c>
      <c r="C37" s="71" t="s">
        <v>54</v>
      </c>
      <c r="D37" s="64"/>
      <c r="E37" s="29"/>
      <c r="F37" s="29"/>
      <c r="G37" s="29"/>
      <c r="H37" s="66"/>
      <c r="I37" s="29"/>
      <c r="J37" s="66"/>
    </row>
    <row r="38" spans="2:10" ht="18" customHeight="1">
      <c r="B38" s="73" t="s">
        <v>62</v>
      </c>
      <c r="C38" s="74" t="s">
        <v>63</v>
      </c>
      <c r="D38" s="75"/>
      <c r="E38" s="76"/>
      <c r="F38" s="77"/>
      <c r="G38" s="78"/>
      <c r="H38" s="79">
        <f>G39</f>
        <v>0</v>
      </c>
      <c r="I38" s="78"/>
      <c r="J38" s="79">
        <f>I39</f>
        <v>0</v>
      </c>
    </row>
    <row r="39" spans="2:10" ht="18" customHeight="1" thickBot="1">
      <c r="B39" s="80" t="s">
        <v>65</v>
      </c>
      <c r="C39" s="81" t="s">
        <v>64</v>
      </c>
      <c r="D39" s="93"/>
      <c r="E39" s="72"/>
      <c r="F39" s="72"/>
      <c r="G39" s="92"/>
      <c r="H39" s="84"/>
      <c r="I39" s="92"/>
      <c r="J39" s="84"/>
    </row>
    <row r="40" spans="2:10" ht="18" customHeight="1">
      <c r="B40" s="53" t="s">
        <v>66</v>
      </c>
      <c r="C40" s="54" t="s">
        <v>4</v>
      </c>
      <c r="D40" s="55"/>
      <c r="E40" s="56"/>
      <c r="F40" s="57"/>
      <c r="G40" s="57"/>
      <c r="H40" s="58">
        <f>G42+G41+G49</f>
        <v>0</v>
      </c>
      <c r="I40" s="57"/>
      <c r="J40" s="58">
        <f>I42+I41+I49</f>
        <v>0</v>
      </c>
    </row>
    <row r="41" spans="2:10" ht="18" customHeight="1">
      <c r="B41" s="59" t="s">
        <v>67</v>
      </c>
      <c r="C41" s="60" t="s">
        <v>89</v>
      </c>
      <c r="D41" s="61"/>
      <c r="E41" s="62"/>
      <c r="F41" s="72"/>
      <c r="G41" s="92"/>
      <c r="H41" s="63"/>
      <c r="I41" s="92"/>
      <c r="J41" s="63"/>
    </row>
    <row r="42" spans="2:10" ht="18" customHeight="1">
      <c r="B42" s="59" t="s">
        <v>99</v>
      </c>
      <c r="C42" s="60" t="s">
        <v>90</v>
      </c>
      <c r="D42" s="61"/>
      <c r="E42" s="62"/>
      <c r="F42" s="63"/>
      <c r="G42" s="92"/>
      <c r="H42" s="63"/>
      <c r="I42" s="92"/>
      <c r="J42" s="63"/>
    </row>
    <row r="43" spans="2:10" ht="18" customHeight="1">
      <c r="B43" s="64" t="s">
        <v>100</v>
      </c>
      <c r="C43" s="65" t="s">
        <v>93</v>
      </c>
      <c r="D43" s="64"/>
      <c r="E43" s="29"/>
      <c r="F43" s="29"/>
      <c r="G43" s="29"/>
      <c r="H43" s="66"/>
      <c r="I43" s="29"/>
      <c r="J43" s="66"/>
    </row>
    <row r="44" spans="2:10" ht="18" customHeight="1">
      <c r="B44" s="64" t="s">
        <v>101</v>
      </c>
      <c r="C44" s="65" t="s">
        <v>95</v>
      </c>
      <c r="D44" s="64"/>
      <c r="E44" s="29"/>
      <c r="F44" s="29"/>
      <c r="G44" s="29"/>
      <c r="H44" s="66"/>
      <c r="I44" s="29"/>
      <c r="J44" s="66"/>
    </row>
    <row r="45" spans="2:10" ht="18" customHeight="1">
      <c r="B45" s="64"/>
      <c r="C45" s="65" t="s">
        <v>94</v>
      </c>
      <c r="D45" s="64"/>
      <c r="E45" s="29"/>
      <c r="F45" s="29"/>
      <c r="G45" s="29"/>
      <c r="H45" s="66"/>
      <c r="I45" s="29"/>
      <c r="J45" s="66"/>
    </row>
    <row r="46" spans="2:10" ht="18" customHeight="1">
      <c r="B46" s="64" t="s">
        <v>102</v>
      </c>
      <c r="C46" s="67" t="s">
        <v>91</v>
      </c>
      <c r="D46" s="64"/>
      <c r="E46" s="29"/>
      <c r="F46" s="29"/>
      <c r="G46" s="29"/>
      <c r="H46" s="66"/>
      <c r="I46" s="29"/>
      <c r="J46" s="66"/>
    </row>
    <row r="47" spans="2:10" ht="18" customHeight="1">
      <c r="B47" s="64" t="s">
        <v>103</v>
      </c>
      <c r="C47" s="68" t="s">
        <v>96</v>
      </c>
      <c r="D47" s="64"/>
      <c r="E47" s="29"/>
      <c r="F47" s="29"/>
      <c r="G47" s="29"/>
      <c r="H47" s="69"/>
      <c r="I47" s="29"/>
      <c r="J47" s="69"/>
    </row>
    <row r="48" spans="2:10" ht="18" customHeight="1">
      <c r="B48" s="64" t="s">
        <v>104</v>
      </c>
      <c r="C48" s="68" t="s">
        <v>92</v>
      </c>
      <c r="D48" s="64"/>
      <c r="E48" s="29"/>
      <c r="F48" s="29"/>
      <c r="G48" s="29"/>
      <c r="H48" s="69"/>
      <c r="I48" s="29"/>
      <c r="J48" s="69"/>
    </row>
    <row r="49" spans="2:10" ht="18" customHeight="1">
      <c r="B49" s="59" t="s">
        <v>105</v>
      </c>
      <c r="C49" s="60" t="s">
        <v>86</v>
      </c>
      <c r="D49" s="61"/>
      <c r="E49" s="62"/>
      <c r="F49" s="63"/>
      <c r="G49" s="92"/>
      <c r="H49" s="63"/>
      <c r="I49" s="92"/>
      <c r="J49" s="63"/>
    </row>
    <row r="50" spans="2:10" ht="18" customHeight="1">
      <c r="B50" s="64" t="s">
        <v>106</v>
      </c>
      <c r="C50" s="65" t="s">
        <v>87</v>
      </c>
      <c r="D50" s="64"/>
      <c r="E50" s="29"/>
      <c r="F50" s="29"/>
      <c r="G50" s="29"/>
      <c r="H50" s="66"/>
      <c r="I50" s="29"/>
      <c r="J50" s="66"/>
    </row>
    <row r="51" spans="2:10" ht="18" customHeight="1" thickBot="1">
      <c r="B51" s="64" t="s">
        <v>107</v>
      </c>
      <c r="C51" s="65" t="s">
        <v>88</v>
      </c>
      <c r="D51" s="64"/>
      <c r="E51" s="29"/>
      <c r="F51" s="29"/>
      <c r="G51" s="29"/>
      <c r="H51" s="66"/>
      <c r="I51" s="29"/>
      <c r="J51" s="66"/>
    </row>
    <row r="52" spans="2:10" ht="18" customHeight="1" thickBot="1">
      <c r="B52" s="23" t="s">
        <v>68</v>
      </c>
      <c r="C52" s="24" t="s">
        <v>7</v>
      </c>
      <c r="D52" s="25"/>
      <c r="E52" s="26"/>
      <c r="F52" s="27"/>
      <c r="G52" s="27"/>
      <c r="H52" s="39">
        <f>SUM(G53:G54)</f>
        <v>0</v>
      </c>
      <c r="I52" s="27"/>
      <c r="J52" s="39">
        <f>SUM(I53:I54)</f>
        <v>0</v>
      </c>
    </row>
    <row r="53" spans="2:10" ht="18" customHeight="1">
      <c r="B53" s="51" t="s">
        <v>84</v>
      </c>
      <c r="C53" s="50" t="s">
        <v>26</v>
      </c>
      <c r="D53" s="20"/>
      <c r="E53" s="8"/>
      <c r="F53" s="8"/>
      <c r="G53" s="31"/>
      <c r="H53" s="33"/>
      <c r="I53" s="31"/>
      <c r="J53" s="33"/>
    </row>
    <row r="54" spans="2:10" ht="18" customHeight="1" thickBot="1">
      <c r="B54" s="22" t="s">
        <v>85</v>
      </c>
      <c r="C54" s="50" t="s">
        <v>28</v>
      </c>
      <c r="D54" s="20"/>
      <c r="E54" s="29"/>
      <c r="F54" s="8"/>
      <c r="G54" s="31"/>
      <c r="H54" s="32"/>
      <c r="I54" s="31"/>
      <c r="J54" s="32"/>
    </row>
    <row r="55" spans="2:10" ht="18" customHeight="1" thickBot="1">
      <c r="B55" s="10"/>
      <c r="C55" s="9"/>
      <c r="D55" s="11"/>
      <c r="E55" s="12"/>
      <c r="F55" s="4"/>
      <c r="G55" s="4"/>
      <c r="H55" s="52">
        <f>H52+H40+H38+H29+H21+H16+H12+H4</f>
        <v>0</v>
      </c>
      <c r="I55" s="4"/>
      <c r="J55" s="52">
        <f>J52+J40+J38+J29+J21+J16+J12+J4</f>
        <v>0</v>
      </c>
    </row>
    <row r="56" spans="2:10" ht="18" customHeight="1">
      <c r="B56" s="2"/>
      <c r="D56" s="2"/>
      <c r="E56" s="2"/>
    </row>
    <row r="57" spans="2:10" ht="18" customHeight="1">
      <c r="B57" s="2"/>
      <c r="D57" s="2"/>
      <c r="E57" s="2"/>
    </row>
    <row r="58" spans="2:10" ht="18" customHeight="1">
      <c r="E58" s="2"/>
    </row>
  </sheetData>
  <mergeCells count="1">
    <mergeCell ref="B2:J2"/>
  </mergeCells>
  <phoneticPr fontId="82" type="noConversion"/>
  <printOptions horizontalCentered="1"/>
  <pageMargins left="0.25" right="0.25" top="0.75" bottom="0.75" header="0.3" footer="0.3"/>
  <pageSetup paperSize="9" scale="57" fitToHeight="0" orientation="portrait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DSI</vt:lpstr>
      <vt:lpstr>'RUBRADO DSI'!Área_de_impresión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Martina Heijo</cp:lastModifiedBy>
  <cp:lastPrinted>2024-05-02T15:51:35Z</cp:lastPrinted>
  <dcterms:created xsi:type="dcterms:W3CDTF">2014-12-08T11:34:35Z</dcterms:created>
  <dcterms:modified xsi:type="dcterms:W3CDTF">2026-06-22T17:57:46Z</dcterms:modified>
</cp:coreProperties>
</file>